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4175" yWindow="-150" windowWidth="17670" windowHeight="11460"/>
  </bookViews>
  <sheets>
    <sheet name="Приложение 4" sheetId="6" r:id="rId1"/>
  </sheets>
  <definedNames>
    <definedName name="_xlnm.Print_Titles" localSheetId="0">'Приложение 4'!$7:$9</definedName>
    <definedName name="_xlnm.Print_Area" localSheetId="0">'Приложение 4'!$A$1:$K$32</definedName>
  </definedNames>
  <calcPr calcId="145621"/>
</workbook>
</file>

<file path=xl/calcChain.xml><?xml version="1.0" encoding="utf-8"?>
<calcChain xmlns="http://schemas.openxmlformats.org/spreadsheetml/2006/main">
  <c r="F33" i="6" l="1"/>
  <c r="H33" i="6"/>
  <c r="I33" i="6"/>
  <c r="K33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32" i="6" l="1"/>
  <c r="G33" i="6" s="1"/>
  <c r="J32" i="6"/>
  <c r="J33" i="6" s="1"/>
</calcChain>
</file>

<file path=xl/sharedStrings.xml><?xml version="1.0" encoding="utf-8"?>
<sst xmlns="http://schemas.openxmlformats.org/spreadsheetml/2006/main" count="67" uniqueCount="59">
  <si>
    <t>Наименование</t>
  </si>
  <si>
    <t>ВСЕГО</t>
  </si>
  <si>
    <t>(тыс. рублей)</t>
  </si>
  <si>
    <t>Приложение 4</t>
  </si>
  <si>
    <t>к пояснительной записке</t>
  </si>
  <si>
    <t>Уточнения
(+;-)</t>
  </si>
  <si>
    <t>Уточненный план</t>
  </si>
  <si>
    <t>Код целевой статьи расходов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</si>
  <si>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</si>
  <si>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</si>
  <si>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</si>
  <si>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</si>
  <si>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</si>
  <si>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</si>
  <si>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</si>
  <si>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</si>
  <si>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</si>
  <si>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</si>
  <si>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</si>
  <si>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1200000000</t>
  </si>
  <si>
    <t>1300000000</t>
  </si>
  <si>
    <t>1400000000</t>
  </si>
  <si>
    <t>1500000000</t>
  </si>
  <si>
    <t>1600000000</t>
  </si>
  <si>
    <t>1700000000</t>
  </si>
  <si>
    <t>1800000000</t>
  </si>
  <si>
    <t>1900000000</t>
  </si>
  <si>
    <t>2000000000</t>
  </si>
  <si>
    <t>2100000000</t>
  </si>
  <si>
    <t>2200000000</t>
  </si>
  <si>
    <t>Сумма на 2017 год</t>
  </si>
  <si>
    <t>Утвержденный план по решению о бюджете от 23.12.2016          № 116</t>
  </si>
  <si>
    <t>Сумма на 2018 год</t>
  </si>
  <si>
    <t>Сумма на 2019 год</t>
  </si>
  <si>
    <t>Муниципальная программа города Югорска "Отдых и оздоровление детей города Югорска на 2014-2020 годы"</t>
  </si>
  <si>
    <t>Муниципальная программа города Югорска "Развитие образования города Югорска на 2014-2020 годы"</t>
  </si>
  <si>
    <t>Муниципальная программа города Югорска "Организация деятельности по опеке и попечительству в городе Югорске на 2014 - 2020 годы"</t>
  </si>
  <si>
    <t>Муниципальная программа города Югорска "Доступная среда в городе Югорске на 2014-2020 годы"</t>
  </si>
  <si>
    <t>Муниципальная программа города Югорска "Развитие культуры и туризма в городе Югорске на 2014-2020 годы"</t>
  </si>
  <si>
    <t>Муниципальная программа города Югорска "Развитие физической культуры и спорта в городе Югорске на 2014-2020 годы"</t>
  </si>
  <si>
    <t>Муниципальная программа города Югорска "Реализация молодежной политики и организация временного трудоустройства в городе Югорске на 2014-2020 годы"</t>
  </si>
  <si>
    <t>Муниципальная программа города Югорска "Энергосбережение и повышение энергетической эффективности города Югорска на 2014-2020 годы"</t>
  </si>
  <si>
    <t>Муниципальная программа города Югорска "Капитальный ремонт жилищного фонда города Югорска на 2014-2020 годы"</t>
  </si>
  <si>
    <t>Муниципальная программа города Югорска "Благоустройство города Югорска на 2014-2020 годы"</t>
  </si>
  <si>
    <t>Муниципальная программа города Югорска "Обеспечение доступным и комфортным жильем жителей города Югорска на 2014-2020 годы"</t>
  </si>
  <si>
    <t>Муниципальная программа города Югорска "Развитие жилищно-коммунального комплекса в городе Югорске на 2014-2020 годы"</t>
  </si>
  <si>
    <t>Муниципальная программа города Югорска "Профилактика правонарушений, противодействие коррупции и незаконному обороту наркотиков в городе Югорске на 2014 - 2020 годы"</t>
  </si>
  <si>
    <t>Муниципальная программа города Югорска "Профилактика экстремизма, гармонизация межэтнических и межкультурных отношений, укрепление толерантности на 2014-2020 годы"</t>
  </si>
  <si>
    <t>Муниципальная программа города Югорска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</si>
  <si>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Муниципальная программа города Югорска "Социально-экономическое развитие и совершенствование государственного и муниципального управления в городе Югорске на 2014-2020 годы"</t>
  </si>
  <si>
    <t>Муниципальная программа города Югорска "Развитие гражданского и информационного общества в городе Югорске на 2014-2020 годы"</t>
  </si>
  <si>
    <t>Муниципальная программа города Югорска "Развитие сети автомобильных дорог и транспорта в городе Югорске на 2014-2020 годы"</t>
  </si>
  <si>
    <t>Муниципальная программа города Югорска "Управление муниципальными финансами в городе Югорске на 2014-2020 годы"</t>
  </si>
  <si>
    <t>Муниципальная программа города Югорска "Развитие муниципальной службы в городе Югорске на 2014-2020 годы"</t>
  </si>
  <si>
    <t>Муниципальная программа города Югорска "Дополнительные меры социальной поддержки и социальной помощи отдельным категориям граждан города Югорска на 2014 - 2020 годы"</t>
  </si>
  <si>
    <t>Муниципальная программа города Югорска "Управление муниципальным имуществом города Югорска на 2014-2020 годы"</t>
  </si>
  <si>
    <t>Информация по уточнению бюджетных ассигнований на реализацию муниципальных программ города Югорска на 2017 год и на плановый период 2018 и 2019 годов</t>
  </si>
  <si>
    <t>Утвержденный план по решению о бюджете от 19.12.2017          № 106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</si>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</sst>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0" fontId="11" fillId="0" borderId="0"/>
    <xf numFmtId="0" fontId="11" fillId="0" borderId="0"/>
  </cellStyleXfs>
  <cellXfs count="33">
    <xf numFmtId="0" fontId="0" fillId="0" borderId="0" xfId="0"/>
    <xf numFmtId="0" fontId="1" fillId="0" borderId="0" xfId="2"/>
    <xf numFmtId="0" fontId="2" fillId="0" borderId="0" xfId="2" applyFont="1" applyFill="1" applyProtection="1">
      <protection hidden="1"/>
    </xf>
    <xf numFmtId="0" fontId="2" fillId="0" borderId="0" xfId="2" applyNumberFormat="1" applyFont="1" applyFill="1" applyAlignment="1" applyProtection="1">
      <alignment horizontal="right" vertical="center" wrapText="1"/>
      <protection hidden="1"/>
    </xf>
    <xf numFmtId="0" fontId="2" fillId="0" borderId="0" xfId="2" applyFont="1" applyFill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2" applyNumberFormat="1" applyFont="1" applyFill="1"/>
    <xf numFmtId="0" fontId="4" fillId="0" borderId="0" xfId="2" applyFont="1" applyFill="1" applyProtection="1">
      <protection hidden="1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65" fontId="2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2" applyNumberFormat="1" applyFont="1" applyFill="1" applyBorder="1" applyAlignment="1" applyProtection="1">
      <alignment vertical="center"/>
      <protection hidden="1"/>
    </xf>
    <xf numFmtId="165" fontId="7" fillId="0" borderId="1" xfId="2" applyNumberFormat="1" applyFont="1" applyFill="1" applyBorder="1" applyAlignment="1" applyProtection="1">
      <alignment horizontal="right" vertical="center"/>
      <protection hidden="1"/>
    </xf>
    <xf numFmtId="165" fontId="3" fillId="0" borderId="1" xfId="2" applyNumberFormat="1" applyFont="1" applyFill="1" applyBorder="1" applyAlignment="1" applyProtection="1">
      <alignment horizontal="right" vertical="center"/>
      <protection hidden="1"/>
    </xf>
    <xf numFmtId="0" fontId="2" fillId="0" borderId="0" xfId="2" applyNumberFormat="1" applyFont="1" applyFill="1" applyAlignment="1" applyProtection="1">
      <protection hidden="1"/>
    </xf>
    <xf numFmtId="165" fontId="2" fillId="0" borderId="2" xfId="2" applyNumberFormat="1" applyFont="1" applyFill="1" applyBorder="1" applyAlignment="1" applyProtection="1">
      <alignment horizontal="right" vertical="center" wrapText="1"/>
      <protection hidden="1"/>
    </xf>
    <xf numFmtId="165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2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2" applyNumberFormat="1" applyFont="1" applyFill="1" applyBorder="1" applyAlignment="1" applyProtection="1">
      <alignment horizontal="right" vertical="center" wrapText="1"/>
      <protection hidden="1"/>
    </xf>
    <xf numFmtId="165" fontId="3" fillId="0" borderId="3" xfId="2" applyNumberFormat="1" applyFont="1" applyFill="1" applyBorder="1" applyAlignment="1" applyProtection="1">
      <alignment horizontal="right" vertical="center"/>
      <protection hidden="1"/>
    </xf>
    <xf numFmtId="165" fontId="10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2" applyFill="1"/>
    <xf numFmtId="0" fontId="3" fillId="0" borderId="3" xfId="2" applyFont="1" applyFill="1" applyBorder="1" applyAlignment="1" applyProtection="1">
      <alignment horizontal="center" vertical="center"/>
      <protection hidden="1"/>
    </xf>
    <xf numFmtId="0" fontId="3" fillId="0" borderId="1" xfId="2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5">
    <cellStyle name="Normal" xfId="4"/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showGridLines="0" tabSelected="1" zoomScaleNormal="100" workbookViewId="0">
      <selection activeCell="E5" sqref="E5"/>
    </sheetView>
  </sheetViews>
  <sheetFormatPr defaultColWidth="9.140625" defaultRowHeight="15.75" x14ac:dyDescent="0.25"/>
  <cols>
    <col min="1" max="1" width="43.28515625" style="4" customWidth="1"/>
    <col min="2" max="2" width="12.5703125" style="4" customWidth="1"/>
    <col min="3" max="3" width="17.5703125" style="4" customWidth="1"/>
    <col min="4" max="5" width="15" style="4" customWidth="1"/>
    <col min="6" max="6" width="17.5703125" style="4" hidden="1" customWidth="1"/>
    <col min="7" max="8" width="15" style="4" hidden="1" customWidth="1"/>
    <col min="9" max="9" width="17.5703125" style="4" hidden="1" customWidth="1"/>
    <col min="10" max="11" width="15.140625" style="4" hidden="1" customWidth="1"/>
    <col min="12" max="221" width="9.140625" style="4" customWidth="1"/>
    <col min="222" max="16384" width="9.140625" style="4"/>
  </cols>
  <sheetData>
    <row r="1" spans="1:11" s="1" customFormat="1" x14ac:dyDescent="0.25">
      <c r="A1" s="18"/>
      <c r="B1" s="18"/>
      <c r="C1" s="18"/>
      <c r="D1" s="18"/>
      <c r="E1" s="10" t="s">
        <v>3</v>
      </c>
      <c r="F1" s="28"/>
      <c r="G1" s="28"/>
      <c r="H1" s="28"/>
      <c r="I1" s="28"/>
      <c r="J1" s="28"/>
      <c r="K1" s="10" t="s">
        <v>3</v>
      </c>
    </row>
    <row r="2" spans="1:11" s="1" customFormat="1" x14ac:dyDescent="0.25">
      <c r="A2" s="18"/>
      <c r="B2" s="18"/>
      <c r="C2" s="18"/>
      <c r="D2" s="18"/>
      <c r="E2" s="10" t="s">
        <v>4</v>
      </c>
      <c r="F2" s="28"/>
      <c r="G2" s="28"/>
      <c r="H2" s="28"/>
      <c r="I2" s="28"/>
      <c r="J2" s="28"/>
      <c r="K2" s="10" t="s">
        <v>4</v>
      </c>
    </row>
    <row r="3" spans="1:11" s="1" customFormat="1" x14ac:dyDescent="0.25">
      <c r="A3" s="18"/>
      <c r="B3" s="18"/>
      <c r="C3" s="18"/>
      <c r="D3" s="18"/>
      <c r="E3" s="18"/>
      <c r="F3" s="28"/>
      <c r="G3" s="28"/>
      <c r="H3" s="28"/>
      <c r="I3" s="28"/>
      <c r="J3" s="28"/>
      <c r="K3" s="10"/>
    </row>
    <row r="4" spans="1:11" s="1" customFormat="1" ht="35.25" customHeight="1" x14ac:dyDescent="0.2">
      <c r="A4" s="31" t="s">
        <v>56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s="1" customFormat="1" ht="16.5" x14ac:dyDescent="0.2">
      <c r="A5" s="9"/>
      <c r="B5" s="9"/>
      <c r="C5" s="9"/>
      <c r="D5" s="26" t="s">
        <v>58</v>
      </c>
      <c r="E5" s="26"/>
      <c r="F5" s="26"/>
      <c r="G5" s="26"/>
      <c r="H5" s="26"/>
      <c r="I5" s="26"/>
      <c r="J5" s="26"/>
      <c r="K5" s="26"/>
    </row>
    <row r="6" spans="1:11" s="1" customFormat="1" x14ac:dyDescent="0.25">
      <c r="A6" s="2"/>
      <c r="B6" s="2"/>
      <c r="C6" s="2"/>
      <c r="D6" s="7"/>
      <c r="E6" s="3" t="s">
        <v>2</v>
      </c>
      <c r="F6" s="28"/>
      <c r="G6" s="28"/>
      <c r="H6" s="28"/>
      <c r="I6" s="28"/>
      <c r="J6" s="28"/>
      <c r="K6" s="3" t="s">
        <v>2</v>
      </c>
    </row>
    <row r="7" spans="1:11" s="1" customFormat="1" ht="21.75" customHeight="1" x14ac:dyDescent="0.2">
      <c r="A7" s="32" t="s">
        <v>0</v>
      </c>
      <c r="B7" s="32" t="s">
        <v>7</v>
      </c>
      <c r="C7" s="30" t="s">
        <v>30</v>
      </c>
      <c r="D7" s="30"/>
      <c r="E7" s="30"/>
      <c r="F7" s="29" t="s">
        <v>32</v>
      </c>
      <c r="G7" s="30"/>
      <c r="H7" s="30"/>
      <c r="I7" s="30" t="s">
        <v>33</v>
      </c>
      <c r="J7" s="30"/>
      <c r="K7" s="30"/>
    </row>
    <row r="8" spans="1:11" s="1" customFormat="1" ht="98.25" customHeight="1" x14ac:dyDescent="0.2">
      <c r="A8" s="32"/>
      <c r="B8" s="32"/>
      <c r="C8" s="5" t="s">
        <v>57</v>
      </c>
      <c r="D8" s="5" t="s">
        <v>5</v>
      </c>
      <c r="E8" s="5" t="s">
        <v>6</v>
      </c>
      <c r="F8" s="21" t="s">
        <v>31</v>
      </c>
      <c r="G8" s="5" t="s">
        <v>5</v>
      </c>
      <c r="H8" s="5" t="s">
        <v>6</v>
      </c>
      <c r="I8" s="5" t="s">
        <v>31</v>
      </c>
      <c r="J8" s="5" t="s">
        <v>5</v>
      </c>
      <c r="K8" s="5" t="s">
        <v>6</v>
      </c>
    </row>
    <row r="9" spans="1:11" s="1" customFormat="1" x14ac:dyDescent="0.2">
      <c r="A9" s="8">
        <v>1</v>
      </c>
      <c r="B9" s="8">
        <v>2</v>
      </c>
      <c r="C9" s="8">
        <v>3</v>
      </c>
      <c r="D9" s="8">
        <v>4</v>
      </c>
      <c r="E9" s="8">
        <v>5</v>
      </c>
      <c r="F9" s="22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</row>
    <row r="10" spans="1:11" ht="47.25" x14ac:dyDescent="0.25">
      <c r="A10" s="11" t="s">
        <v>34</v>
      </c>
      <c r="B10" s="12" t="s">
        <v>8</v>
      </c>
      <c r="C10" s="25">
        <v>19619.599999999999</v>
      </c>
      <c r="D10" s="13">
        <v>0</v>
      </c>
      <c r="E10" s="27">
        <v>19619.599999999999</v>
      </c>
      <c r="F10" s="23">
        <v>16203.5</v>
      </c>
      <c r="G10" s="13">
        <f>H10-F10</f>
        <v>0</v>
      </c>
      <c r="H10" s="19">
        <v>16203.5</v>
      </c>
      <c r="I10" s="14">
        <v>16203.5</v>
      </c>
      <c r="J10" s="13">
        <f>K10-I10</f>
        <v>0</v>
      </c>
      <c r="K10" s="14">
        <v>16203.5</v>
      </c>
    </row>
    <row r="11" spans="1:11" ht="47.25" x14ac:dyDescent="0.25">
      <c r="A11" s="11" t="s">
        <v>35</v>
      </c>
      <c r="B11" s="12" t="s">
        <v>9</v>
      </c>
      <c r="C11" s="25">
        <v>1319507.6000000001</v>
      </c>
      <c r="D11" s="14">
        <v>0</v>
      </c>
      <c r="E11" s="27">
        <v>1319507.6000000001</v>
      </c>
      <c r="F11" s="23">
        <v>1274664.7</v>
      </c>
      <c r="G11" s="14">
        <f>H11-F11</f>
        <v>0</v>
      </c>
      <c r="H11" s="19">
        <v>1274664.7</v>
      </c>
      <c r="I11" s="14">
        <v>1193231.7</v>
      </c>
      <c r="J11" s="14">
        <f>K11-I11</f>
        <v>0</v>
      </c>
      <c r="K11" s="14">
        <v>1193231.7</v>
      </c>
    </row>
    <row r="12" spans="1:11" ht="63" x14ac:dyDescent="0.25">
      <c r="A12" s="11" t="s">
        <v>36</v>
      </c>
      <c r="B12" s="12" t="s">
        <v>10</v>
      </c>
      <c r="C12" s="25">
        <v>65558.899999999994</v>
      </c>
      <c r="D12" s="14">
        <v>-281.69999999999709</v>
      </c>
      <c r="E12" s="27">
        <v>65277.2</v>
      </c>
      <c r="F12" s="23">
        <v>68974.2</v>
      </c>
      <c r="G12" s="14">
        <f t="shared" ref="G12:G30" si="0">H12-F12</f>
        <v>1048.8000000000029</v>
      </c>
      <c r="H12" s="19">
        <v>70023</v>
      </c>
      <c r="I12" s="14">
        <v>68442.5</v>
      </c>
      <c r="J12" s="14">
        <f t="shared" ref="J12:J30" si="1">K12-I12</f>
        <v>1048.8000000000029</v>
      </c>
      <c r="K12" s="14">
        <v>69491.3</v>
      </c>
    </row>
    <row r="13" spans="1:11" ht="47.25" x14ac:dyDescent="0.25">
      <c r="A13" s="11" t="s">
        <v>37</v>
      </c>
      <c r="B13" s="12" t="s">
        <v>11</v>
      </c>
      <c r="C13" s="25">
        <v>986</v>
      </c>
      <c r="D13" s="13">
        <v>0</v>
      </c>
      <c r="E13" s="27">
        <v>986</v>
      </c>
      <c r="F13" s="23">
        <v>130</v>
      </c>
      <c r="G13" s="13">
        <f t="shared" si="0"/>
        <v>0</v>
      </c>
      <c r="H13" s="19">
        <v>130</v>
      </c>
      <c r="I13" s="14">
        <v>130</v>
      </c>
      <c r="J13" s="13">
        <f t="shared" si="1"/>
        <v>0</v>
      </c>
      <c r="K13" s="14">
        <v>130</v>
      </c>
    </row>
    <row r="14" spans="1:11" ht="47.25" x14ac:dyDescent="0.25">
      <c r="A14" s="11" t="s">
        <v>38</v>
      </c>
      <c r="B14" s="12" t="s">
        <v>12</v>
      </c>
      <c r="C14" s="25">
        <v>218423</v>
      </c>
      <c r="D14" s="14">
        <v>0</v>
      </c>
      <c r="E14" s="27">
        <v>218423</v>
      </c>
      <c r="F14" s="23">
        <v>176910.7</v>
      </c>
      <c r="G14" s="14">
        <f t="shared" si="0"/>
        <v>0</v>
      </c>
      <c r="H14" s="19">
        <v>176910.7</v>
      </c>
      <c r="I14" s="14">
        <v>175803.4</v>
      </c>
      <c r="J14" s="14">
        <f t="shared" si="1"/>
        <v>0</v>
      </c>
      <c r="K14" s="14">
        <v>175803.4</v>
      </c>
    </row>
    <row r="15" spans="1:11" ht="63" x14ac:dyDescent="0.25">
      <c r="A15" s="11" t="s">
        <v>39</v>
      </c>
      <c r="B15" s="12" t="s">
        <v>13</v>
      </c>
      <c r="C15" s="25">
        <v>196365.5</v>
      </c>
      <c r="D15" s="13">
        <v>-67.299999999988358</v>
      </c>
      <c r="E15" s="27">
        <v>196298.2</v>
      </c>
      <c r="F15" s="23">
        <v>86382.1</v>
      </c>
      <c r="G15" s="13">
        <f>H15-F15</f>
        <v>0</v>
      </c>
      <c r="H15" s="19">
        <v>86382.1</v>
      </c>
      <c r="I15" s="14">
        <v>86382.1</v>
      </c>
      <c r="J15" s="13">
        <f>K15-I15</f>
        <v>0</v>
      </c>
      <c r="K15" s="14">
        <v>86382.1</v>
      </c>
    </row>
    <row r="16" spans="1:11" ht="78.75" x14ac:dyDescent="0.25">
      <c r="A16" s="11" t="s">
        <v>40</v>
      </c>
      <c r="B16" s="12" t="s">
        <v>14</v>
      </c>
      <c r="C16" s="25">
        <v>50098.2</v>
      </c>
      <c r="D16" s="13">
        <v>-51.19999999999709</v>
      </c>
      <c r="E16" s="27">
        <v>50047</v>
      </c>
      <c r="F16" s="23">
        <v>43100</v>
      </c>
      <c r="G16" s="13">
        <f t="shared" si="0"/>
        <v>0</v>
      </c>
      <c r="H16" s="19">
        <v>43100</v>
      </c>
      <c r="I16" s="14">
        <v>43100</v>
      </c>
      <c r="J16" s="13">
        <f t="shared" si="1"/>
        <v>0</v>
      </c>
      <c r="K16" s="14">
        <v>43100</v>
      </c>
    </row>
    <row r="17" spans="1:11" ht="78.75" x14ac:dyDescent="0.25">
      <c r="A17" s="11" t="s">
        <v>41</v>
      </c>
      <c r="B17" s="12" t="s">
        <v>15</v>
      </c>
      <c r="C17" s="25">
        <v>2092.3000000000002</v>
      </c>
      <c r="D17" s="13">
        <v>0</v>
      </c>
      <c r="E17" s="27">
        <v>2092.3000000000002</v>
      </c>
      <c r="F17" s="23">
        <v>500</v>
      </c>
      <c r="G17" s="13">
        <f t="shared" si="0"/>
        <v>0</v>
      </c>
      <c r="H17" s="19">
        <v>500</v>
      </c>
      <c r="I17" s="14">
        <v>500</v>
      </c>
      <c r="J17" s="13">
        <f t="shared" si="1"/>
        <v>0</v>
      </c>
      <c r="K17" s="14">
        <v>500</v>
      </c>
    </row>
    <row r="18" spans="1:11" ht="63" x14ac:dyDescent="0.25">
      <c r="A18" s="11" t="s">
        <v>42</v>
      </c>
      <c r="B18" s="12" t="s">
        <v>16</v>
      </c>
      <c r="C18" s="25">
        <v>6316.6</v>
      </c>
      <c r="D18" s="13">
        <v>0</v>
      </c>
      <c r="E18" s="27">
        <v>6316.6</v>
      </c>
      <c r="F18" s="23">
        <v>6490.9</v>
      </c>
      <c r="G18" s="13">
        <f t="shared" si="0"/>
        <v>0</v>
      </c>
      <c r="H18" s="19">
        <v>6490.9</v>
      </c>
      <c r="I18" s="14">
        <v>5588.1</v>
      </c>
      <c r="J18" s="13">
        <f t="shared" si="1"/>
        <v>0</v>
      </c>
      <c r="K18" s="14">
        <v>5588.1</v>
      </c>
    </row>
    <row r="19" spans="1:11" ht="47.25" x14ac:dyDescent="0.25">
      <c r="A19" s="11" t="s">
        <v>43</v>
      </c>
      <c r="B19" s="12" t="s">
        <v>17</v>
      </c>
      <c r="C19" s="25">
        <v>108537.4</v>
      </c>
      <c r="D19" s="13">
        <v>1030.1000000000058</v>
      </c>
      <c r="E19" s="27">
        <v>109567.5</v>
      </c>
      <c r="F19" s="23">
        <v>73868.100000000006</v>
      </c>
      <c r="G19" s="20">
        <f t="shared" si="0"/>
        <v>-595.10000000000582</v>
      </c>
      <c r="H19" s="19">
        <v>73273</v>
      </c>
      <c r="I19" s="14">
        <v>70368.100000000006</v>
      </c>
      <c r="J19" s="20">
        <f t="shared" si="1"/>
        <v>-595.10000000000582</v>
      </c>
      <c r="K19" s="14">
        <v>69773</v>
      </c>
    </row>
    <row r="20" spans="1:11" ht="63" x14ac:dyDescent="0.25">
      <c r="A20" s="11" t="s">
        <v>44</v>
      </c>
      <c r="B20" s="12" t="s">
        <v>18</v>
      </c>
      <c r="C20" s="25">
        <v>517973.6</v>
      </c>
      <c r="D20" s="13">
        <v>67900</v>
      </c>
      <c r="E20" s="27">
        <v>585873.6</v>
      </c>
      <c r="F20" s="23">
        <v>46900.1</v>
      </c>
      <c r="G20" s="13">
        <f t="shared" si="0"/>
        <v>0</v>
      </c>
      <c r="H20" s="19">
        <v>46900.1</v>
      </c>
      <c r="I20" s="14">
        <v>43236.7</v>
      </c>
      <c r="J20" s="13">
        <f t="shared" si="1"/>
        <v>0</v>
      </c>
      <c r="K20" s="14">
        <v>43236.7</v>
      </c>
    </row>
    <row r="21" spans="1:11" ht="63" x14ac:dyDescent="0.25">
      <c r="A21" s="11" t="s">
        <v>45</v>
      </c>
      <c r="B21" s="12" t="s">
        <v>19</v>
      </c>
      <c r="C21" s="25">
        <v>121648.5</v>
      </c>
      <c r="D21" s="13">
        <v>86264</v>
      </c>
      <c r="E21" s="27">
        <v>207912.5</v>
      </c>
      <c r="F21" s="23">
        <v>173265.8</v>
      </c>
      <c r="G21" s="13">
        <f t="shared" si="0"/>
        <v>0</v>
      </c>
      <c r="H21" s="19">
        <v>173265.8</v>
      </c>
      <c r="I21" s="14">
        <v>90348</v>
      </c>
      <c r="J21" s="13">
        <f t="shared" si="1"/>
        <v>0</v>
      </c>
      <c r="K21" s="14">
        <v>90348</v>
      </c>
    </row>
    <row r="22" spans="1:11" ht="94.5" x14ac:dyDescent="0.25">
      <c r="A22" s="11" t="s">
        <v>46</v>
      </c>
      <c r="B22" s="12" t="s">
        <v>20</v>
      </c>
      <c r="C22" s="25">
        <v>8256.9</v>
      </c>
      <c r="D22" s="14">
        <v>0</v>
      </c>
      <c r="E22" s="27">
        <v>8256.9</v>
      </c>
      <c r="F22" s="23">
        <v>8029.3</v>
      </c>
      <c r="G22" s="14">
        <f t="shared" si="0"/>
        <v>0</v>
      </c>
      <c r="H22" s="19">
        <v>8029.3</v>
      </c>
      <c r="I22" s="14">
        <v>7947.6</v>
      </c>
      <c r="J22" s="14">
        <f t="shared" si="1"/>
        <v>0</v>
      </c>
      <c r="K22" s="14">
        <v>7947.6</v>
      </c>
    </row>
    <row r="23" spans="1:11" ht="78.75" x14ac:dyDescent="0.25">
      <c r="A23" s="11" t="s">
        <v>47</v>
      </c>
      <c r="B23" s="12" t="s">
        <v>21</v>
      </c>
      <c r="C23" s="25">
        <v>197.2</v>
      </c>
      <c r="D23" s="13">
        <v>0</v>
      </c>
      <c r="E23" s="27">
        <v>197.2</v>
      </c>
      <c r="F23" s="23">
        <v>90</v>
      </c>
      <c r="G23" s="13">
        <f t="shared" si="0"/>
        <v>0</v>
      </c>
      <c r="H23" s="19">
        <v>90</v>
      </c>
      <c r="I23" s="14">
        <v>90</v>
      </c>
      <c r="J23" s="13">
        <f t="shared" si="1"/>
        <v>0</v>
      </c>
      <c r="K23" s="14">
        <v>90</v>
      </c>
    </row>
    <row r="24" spans="1:11" ht="94.5" x14ac:dyDescent="0.25">
      <c r="A24" s="11" t="s">
        <v>48</v>
      </c>
      <c r="B24" s="12" t="s">
        <v>22</v>
      </c>
      <c r="C24" s="25">
        <v>27793.7</v>
      </c>
      <c r="D24" s="13">
        <v>0</v>
      </c>
      <c r="E24" s="27">
        <v>27793.7</v>
      </c>
      <c r="F24" s="23">
        <v>25600</v>
      </c>
      <c r="G24" s="13">
        <f t="shared" si="0"/>
        <v>36.099999999998545</v>
      </c>
      <c r="H24" s="19">
        <v>25636.1</v>
      </c>
      <c r="I24" s="14">
        <v>25600</v>
      </c>
      <c r="J24" s="13">
        <f t="shared" si="1"/>
        <v>36.099999999998545</v>
      </c>
      <c r="K24" s="14">
        <v>25636.1</v>
      </c>
    </row>
    <row r="25" spans="1:11" ht="94.5" x14ac:dyDescent="0.25">
      <c r="A25" s="11" t="s">
        <v>49</v>
      </c>
      <c r="B25" s="12" t="s">
        <v>23</v>
      </c>
      <c r="C25" s="25">
        <v>463740.7</v>
      </c>
      <c r="D25" s="13">
        <v>833</v>
      </c>
      <c r="E25" s="27">
        <v>464573.7</v>
      </c>
      <c r="F25" s="23">
        <v>390650.4</v>
      </c>
      <c r="G25" s="13">
        <f t="shared" si="0"/>
        <v>559</v>
      </c>
      <c r="H25" s="19">
        <v>391209.4</v>
      </c>
      <c r="I25" s="14">
        <v>304318.3</v>
      </c>
      <c r="J25" s="13">
        <f t="shared" si="1"/>
        <v>559</v>
      </c>
      <c r="K25" s="14">
        <v>304877.3</v>
      </c>
    </row>
    <row r="26" spans="1:11" ht="63" x14ac:dyDescent="0.25">
      <c r="A26" s="11" t="s">
        <v>50</v>
      </c>
      <c r="B26" s="12" t="s">
        <v>24</v>
      </c>
      <c r="C26" s="25">
        <v>24173.8</v>
      </c>
      <c r="D26" s="13">
        <v>0</v>
      </c>
      <c r="E26" s="27">
        <v>24173.8</v>
      </c>
      <c r="F26" s="23">
        <v>16543</v>
      </c>
      <c r="G26" s="20">
        <f t="shared" si="0"/>
        <v>-50</v>
      </c>
      <c r="H26" s="19">
        <v>16493</v>
      </c>
      <c r="I26" s="14">
        <v>16543</v>
      </c>
      <c r="J26" s="20">
        <f t="shared" si="1"/>
        <v>-50</v>
      </c>
      <c r="K26" s="14">
        <v>16493</v>
      </c>
    </row>
    <row r="27" spans="1:11" ht="63" x14ac:dyDescent="0.25">
      <c r="A27" s="11" t="s">
        <v>51</v>
      </c>
      <c r="B27" s="12" t="s">
        <v>25</v>
      </c>
      <c r="C27" s="25">
        <v>307616</v>
      </c>
      <c r="D27" s="13">
        <v>10650.800000000047</v>
      </c>
      <c r="E27" s="27">
        <v>318266.80000000005</v>
      </c>
      <c r="F27" s="23">
        <v>130314.2</v>
      </c>
      <c r="G27" s="13">
        <f t="shared" si="0"/>
        <v>0</v>
      </c>
      <c r="H27" s="19">
        <v>130314.2</v>
      </c>
      <c r="I27" s="14">
        <v>150398</v>
      </c>
      <c r="J27" s="13">
        <f t="shared" si="1"/>
        <v>0</v>
      </c>
      <c r="K27" s="14">
        <v>150398</v>
      </c>
    </row>
    <row r="28" spans="1:11" ht="63" x14ac:dyDescent="0.25">
      <c r="A28" s="11" t="s">
        <v>52</v>
      </c>
      <c r="B28" s="12" t="s">
        <v>26</v>
      </c>
      <c r="C28" s="25">
        <v>58825.9</v>
      </c>
      <c r="D28" s="13">
        <v>0</v>
      </c>
      <c r="E28" s="27">
        <v>58825.9</v>
      </c>
      <c r="F28" s="23">
        <v>62000</v>
      </c>
      <c r="G28" s="13">
        <f t="shared" si="0"/>
        <v>0</v>
      </c>
      <c r="H28" s="19">
        <v>62000</v>
      </c>
      <c r="I28" s="14">
        <v>56000</v>
      </c>
      <c r="J28" s="13">
        <f t="shared" si="1"/>
        <v>0</v>
      </c>
      <c r="K28" s="14">
        <v>56000</v>
      </c>
    </row>
    <row r="29" spans="1:11" ht="63" x14ac:dyDescent="0.25">
      <c r="A29" s="11" t="s">
        <v>53</v>
      </c>
      <c r="B29" s="12" t="s">
        <v>27</v>
      </c>
      <c r="C29" s="25">
        <v>447</v>
      </c>
      <c r="D29" s="13">
        <v>0</v>
      </c>
      <c r="E29" s="27">
        <v>447</v>
      </c>
      <c r="F29" s="23">
        <v>447</v>
      </c>
      <c r="G29" s="13">
        <f t="shared" si="0"/>
        <v>0</v>
      </c>
      <c r="H29" s="19">
        <v>447</v>
      </c>
      <c r="I29" s="14">
        <v>447</v>
      </c>
      <c r="J29" s="13">
        <f t="shared" si="1"/>
        <v>0</v>
      </c>
      <c r="K29" s="14">
        <v>447</v>
      </c>
    </row>
    <row r="30" spans="1:11" ht="84" customHeight="1" x14ac:dyDescent="0.25">
      <c r="A30" s="11" t="s">
        <v>54</v>
      </c>
      <c r="B30" s="12" t="s">
        <v>28</v>
      </c>
      <c r="C30" s="25">
        <v>12635.6</v>
      </c>
      <c r="D30" s="13">
        <v>0</v>
      </c>
      <c r="E30" s="27">
        <v>12635.6</v>
      </c>
      <c r="F30" s="23">
        <v>11824</v>
      </c>
      <c r="G30" s="13">
        <f t="shared" si="0"/>
        <v>0</v>
      </c>
      <c r="H30" s="19">
        <v>11824</v>
      </c>
      <c r="I30" s="14">
        <v>11824</v>
      </c>
      <c r="J30" s="13">
        <f t="shared" si="1"/>
        <v>0</v>
      </c>
      <c r="K30" s="14">
        <v>11824</v>
      </c>
    </row>
    <row r="31" spans="1:11" ht="63" x14ac:dyDescent="0.25">
      <c r="A31" s="11" t="s">
        <v>55</v>
      </c>
      <c r="B31" s="12" t="s">
        <v>29</v>
      </c>
      <c r="C31" s="25">
        <v>62317.7</v>
      </c>
      <c r="D31" s="13">
        <v>0</v>
      </c>
      <c r="E31" s="27">
        <v>62317.7</v>
      </c>
      <c r="F31" s="23">
        <v>50600</v>
      </c>
      <c r="G31" s="13">
        <f>H31-F31</f>
        <v>0</v>
      </c>
      <c r="H31" s="19">
        <v>50600</v>
      </c>
      <c r="I31" s="14">
        <v>50600</v>
      </c>
      <c r="J31" s="13">
        <f>K31-I31</f>
        <v>0</v>
      </c>
      <c r="K31" s="14">
        <v>50600</v>
      </c>
    </row>
    <row r="32" spans="1:11" x14ac:dyDescent="0.25">
      <c r="A32" s="15" t="s">
        <v>1</v>
      </c>
      <c r="B32" s="15"/>
      <c r="C32" s="17">
        <v>3593131.7000000007</v>
      </c>
      <c r="D32" s="16">
        <v>166277.70000000007</v>
      </c>
      <c r="E32" s="17">
        <v>3759409.4</v>
      </c>
      <c r="F32" s="24">
        <v>2663488</v>
      </c>
      <c r="G32" s="16">
        <f>SUM(G10:G31)</f>
        <v>998.79999999999563</v>
      </c>
      <c r="H32" s="17">
        <v>2664486.8000000003</v>
      </c>
      <c r="I32" s="17">
        <v>2417102</v>
      </c>
      <c r="J32" s="16">
        <f>SUM(J10:J31)</f>
        <v>998.79999999999563</v>
      </c>
      <c r="K32" s="17">
        <v>2418100.8000000003</v>
      </c>
    </row>
    <row r="33" spans="3:11" x14ac:dyDescent="0.25">
      <c r="C33" s="6"/>
      <c r="D33" s="6"/>
      <c r="E33" s="6"/>
      <c r="F33" s="6">
        <f t="shared" ref="F33:K33" si="2">F32-SUM(F10:F31)</f>
        <v>0</v>
      </c>
      <c r="G33" s="6">
        <f t="shared" si="2"/>
        <v>0</v>
      </c>
      <c r="H33" s="6">
        <f t="shared" si="2"/>
        <v>0</v>
      </c>
      <c r="I33" s="6">
        <f t="shared" si="2"/>
        <v>0</v>
      </c>
      <c r="J33" s="6">
        <f t="shared" si="2"/>
        <v>0</v>
      </c>
      <c r="K33" s="6">
        <f t="shared" si="2"/>
        <v>0</v>
      </c>
    </row>
  </sheetData>
  <mergeCells count="6">
    <mergeCell ref="F7:H7"/>
    <mergeCell ref="I7:K7"/>
    <mergeCell ref="A4:K4"/>
    <mergeCell ref="A7:A8"/>
    <mergeCell ref="B7:B8"/>
    <mergeCell ref="C7:E7"/>
  </mergeCells>
  <pageMargins left="0.39370078740157483" right="0.39370078740157483" top="0.59055118110236227" bottom="0.39370078740157483" header="0.51181102362204722" footer="0.51181102362204722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2017-12-27T05:34:59Z</dcterms:modified>
</cp:coreProperties>
</file>